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135" tabRatio="752" activeTab="2"/>
  </bookViews>
  <sheets>
    <sheet name="пр 6 к Пр" sheetId="3" r:id="rId1"/>
    <sheet name="пр 7 к Пр" sheetId="5" r:id="rId2"/>
    <sheet name="пр 8 к Пр" sheetId="6" r:id="rId3"/>
  </sheets>
  <definedNames>
    <definedName name="_xlnm.Print_Titles" localSheetId="1">'пр 7 к Пр'!$16:$18</definedName>
    <definedName name="_xlnm.Print_Titles" localSheetId="2">'пр 8 к Пр'!$16:$18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6" l="1"/>
  <c r="I54" i="6"/>
  <c r="I51" i="6"/>
  <c r="I47" i="6"/>
  <c r="I36" i="5" l="1"/>
  <c r="M34" i="5"/>
  <c r="M23" i="5"/>
  <c r="E23" i="6" l="1"/>
  <c r="E22" i="6"/>
  <c r="E19" i="6"/>
  <c r="I26" i="5"/>
  <c r="I19" i="5" s="1"/>
  <c r="I26" i="6" l="1"/>
</calcChain>
</file>

<file path=xl/sharedStrings.xml><?xml version="1.0" encoding="utf-8"?>
<sst xmlns="http://schemas.openxmlformats.org/spreadsheetml/2006/main" count="268" uniqueCount="115">
  <si>
    <t>ИНФОРМАЦИЯ</t>
  </si>
  <si>
    <t>1.1.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</si>
  <si>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</si>
  <si>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</si>
  <si>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</si>
  <si>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</si>
  <si>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</si>
  <si>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</si>
  <si>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</si>
  <si>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Туруханского района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</si>
  <si>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</si>
  <si>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</si>
  <si>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</si>
  <si>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</si>
  <si>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</si>
  <si>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</si>
  <si>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</si>
  <si>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</si>
  <si>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</si>
  <si>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</si>
  <si>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</si>
  <si>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</si>
  <si>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Приложение № 6</t>
  </si>
  <si>
    <t>Статус (муниципальная программа Туруханского района, подпрограмма)</t>
  </si>
  <si>
    <t xml:space="preserve">ресурсном обеспечении муниципальной программы </t>
  </si>
  <si>
    <t>Туруханского района за счет средств районного бюджета,</t>
  </si>
  <si>
    <t>в том числе средств, поступивших из бюджетов других уровней</t>
  </si>
  <si>
    <t>бюджетной системы и бюджетов государственных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</si>
  <si>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</si>
  <si>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</si>
  <si>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</si>
  <si>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</si>
  <si>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</si>
  <si>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r>
      <t>федеральный бюджет</t>
    </r>
    <r>
      <rPr>
        <vertAlign val="superscript"/>
        <sz val="12"/>
        <rFont val="Times New Roman"/>
        <family val="2"/>
        <charset val="204"/>
      </rPr>
      <t>1</t>
    </r>
  </si>
  <si>
    <r>
      <t>бюджеты муниципальных образований Туруханского района</t>
    </r>
    <r>
      <rPr>
        <vertAlign val="superscript"/>
        <sz val="12"/>
        <rFont val="Times New Roman"/>
        <family val="2"/>
        <charset val="204"/>
      </rPr>
      <t>2</t>
    </r>
  </si>
  <si>
    <r>
      <t>краевой бюджет</t>
    </r>
    <r>
      <rPr>
        <vertAlign val="superscript"/>
        <sz val="12"/>
        <rFont val="Times New Roman"/>
        <family val="2"/>
        <charset val="204"/>
      </rPr>
      <t>1</t>
    </r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</si>
  <si>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</si>
  <si>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</si>
  <si>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</si>
  <si>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</si>
  <si>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</si>
  <si>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2017 год</t>
  </si>
  <si>
    <t>2018 год</t>
  </si>
  <si>
    <t>2019 год</t>
  </si>
  <si>
    <t>2020 год</t>
  </si>
  <si>
    <t>к  муниципальной  программе Туруханского района «Защита населения и территорий Туруханского района от чрезвычайных ситуаций природного и техногенного характера»</t>
  </si>
  <si>
    <t>Цель: Создание эффективной системы защиты населения и территорий Туруханского района от чрезвычайных ситуаций природного и техногенного характера, минимизация социального, экономического и экологического ущерба, наносимого населению, экономике и природной среде от чрезвычайных ситуаций природного и техногенного характера, пожаров и происшествий на водных объектах.</t>
  </si>
  <si>
    <t>Задача 1: Приобретение передвижного пожарного комплекса «Огнеборец» в с. Зотино.</t>
  </si>
  <si>
    <t>1.1.1.</t>
  </si>
  <si>
    <t>Соглашение</t>
  </si>
  <si>
    <t>Задача 2: Обеспечение первичными мерами пожарной безопасности  населения, объектов социальной сферы и жилищного фонда  Туруханского района.</t>
  </si>
  <si>
    <t>Отдельное мероприятие 1: Приобретение и установка противопожарного оборудования.</t>
  </si>
  <si>
    <t>Отдельное мероприятие 2: Мероприятия по обеспечению первичных мер пожарной безопасности.</t>
  </si>
  <si>
    <t>1.2.</t>
  </si>
  <si>
    <t>1.2.1.</t>
  </si>
  <si>
    <t>1.3.</t>
  </si>
  <si>
    <t>Отдельное мероприятие 3: Прокладка минерализованных полос и уход за ними.</t>
  </si>
  <si>
    <t>Задача 3:  Повышение уровня защиты населённых пунктов  Туруханского района от природных пожаров.</t>
  </si>
  <si>
    <t>1.3.1.</t>
  </si>
  <si>
    <t>Задача 4:  Повышение уровня защиты населённых пунктов  Туруханского района, подверженных паводку, от весеннего половодья.</t>
  </si>
  <si>
    <t>Отдельное мероприятие 4: Противопаводковые мероприятия.</t>
  </si>
  <si>
    <t>1.4.</t>
  </si>
  <si>
    <t>1.4.1.</t>
  </si>
  <si>
    <t xml:space="preserve">Задача 5:  Обеспечение эффективной деятельности и управления в системе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объектах. </t>
  </si>
  <si>
    <t>1.5.</t>
  </si>
  <si>
    <t>Отдельное мероприятие 5: Обеспечение деятельности подведомственных учреждений.</t>
  </si>
  <si>
    <t>1.5.1.</t>
  </si>
  <si>
    <t xml:space="preserve">О предоставлении  межбюджетных трансфертов  в бюджеты сельских поселений Туруханского района   на реализацию  мероприятий  муниципальной программы 
</t>
  </si>
  <si>
    <t>Администрация Туруханского района</t>
  </si>
  <si>
    <t xml:space="preserve">О предоставлении  межбюджетных трансфертов  в бюджеты сельских поселений Туруханского района   на реализацию  мероприятий  муниципальной программы </t>
  </si>
  <si>
    <t>Муниципальный контракт</t>
  </si>
  <si>
    <t>1.5.2.</t>
  </si>
  <si>
    <t>Проведение ремонтных работ ПУ МКУ "ЕДДС Туруханского района"</t>
  </si>
  <si>
    <t>МКУ "ЕДДС Туруханского района"</t>
  </si>
  <si>
    <t>Приложение № 7                                                                               к  муниципальной  программе Туруханского района «Защита населения и территорий Туруханского района от чрезвычайных ситуаций природного и техногенного характера»</t>
  </si>
  <si>
    <t>«Защита населения и территорий Туруханского района от чрезвычайных ситуаций природного и техногенного характера»</t>
  </si>
  <si>
    <t>всего расходные обязательства по муниципальной программе Туруханского района,           в том числе по ГРБС:</t>
  </si>
  <si>
    <t>Территориальное управление администрации Туруханского района</t>
  </si>
  <si>
    <t>Наименование муниципальной программы Туруханского района, подпрограммы, отдельного мероприятия программы</t>
  </si>
  <si>
    <t>администрация Туруханского района</t>
  </si>
  <si>
    <t>Мероприятие 1</t>
  </si>
  <si>
    <t>Приобретение и установка противопожарного оборудования</t>
  </si>
  <si>
    <t>всего расходные обязательства по программе, в том числе по ГРБС:</t>
  </si>
  <si>
    <t>х</t>
  </si>
  <si>
    <t>0310</t>
  </si>
  <si>
    <t>Мероприятие 2</t>
  </si>
  <si>
    <t xml:space="preserve">Мероприятия по обеспечению первичных мер пожарной безопасности 
</t>
  </si>
  <si>
    <t>Мероприятие 3</t>
  </si>
  <si>
    <t xml:space="preserve">Прокладка минерализованных полос и уход за ними 
</t>
  </si>
  <si>
    <t>0309</t>
  </si>
  <si>
    <t>Мероприятие 4</t>
  </si>
  <si>
    <t xml:space="preserve">Противопаводковые мероприятия
</t>
  </si>
  <si>
    <t>Мероприятие 5</t>
  </si>
  <si>
    <t xml:space="preserve">Обеспечение деятельности подведомственных учреждений
</t>
  </si>
  <si>
    <t>Оказание услуг по уходу за минерализованными полосами в населённых пунктах, расположенных на межселенной территории Туруханского района</t>
  </si>
  <si>
    <t>Приложение № 8                                                                                         к  муниципальной  программе Туруханского района «Защита населения и территорий Туруханского района от чрезвычайных ситуаций природного и техногенного характера»</t>
  </si>
  <si>
    <t>"Защита населения и территорий Туруханского района от чрезвычайных ситуаций природного и техногенного характера "</t>
  </si>
  <si>
    <t>1.</t>
  </si>
  <si>
    <t>Мероприятия по обеспечению первичных мер пожарной безопасности</t>
  </si>
  <si>
    <t xml:space="preserve">Прокладка минерализованных полос и уход за ними </t>
  </si>
  <si>
    <t>Противопаводковые мероприятия</t>
  </si>
  <si>
    <t>Обеспечение деятельности подведомственных учреждений</t>
  </si>
  <si>
    <t>Приобретение оборудования, орг. техники и расходных материалов</t>
  </si>
  <si>
    <t>Приобретение палаток и спальных мешков</t>
  </si>
  <si>
    <t>04100S4120</t>
  </si>
  <si>
    <t>0410074120</t>
  </si>
  <si>
    <t>январь 2018-2020</t>
  </si>
  <si>
    <t>май 2018-2020</t>
  </si>
  <si>
    <t>150,000</t>
  </si>
  <si>
    <t>0410082980</t>
  </si>
  <si>
    <t>0410081690</t>
  </si>
  <si>
    <t xml:space="preserve"> 0410081700 </t>
  </si>
  <si>
    <t xml:space="preserve"> 0410081710</t>
  </si>
  <si>
    <t>0410080610</t>
  </si>
  <si>
    <t>0410074130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</si>
</sst>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0"/>
    <numFmt numFmtId="166" formatCode="0.000"/>
  </numFmts>
  <fonts count="12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40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65" fontId="7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 indent="40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2" fillId="0" borderId="0" xfId="0" applyFont="1" applyAlignment="1">
      <alignment horizontal="center" vertical="center"/>
    </xf>
    <xf numFmtId="17" fontId="2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E28"/>
  <sheetViews>
    <sheetView view="pageBreakPreview" topLeftCell="A10" zoomScale="60" zoomScaleNormal="85" workbookViewId="0">
      <selection activeCell="E39" sqref="E39"/>
    </sheetView>
  </sheetViews>
  <sheetFormatPr defaultRowHeight="15.75" x14ac:dyDescent="0.25"/>
  <cols>
    <col min="1" max="1" width="10.625" style="5" customWidth="1"/>
    <col min="2" max="2" width="16.375" style="1" customWidth="1"/>
    <col min="3" max="3" width="52.375" style="1" customWidth="1"/>
    <col min="4" max="4" width="19.375" style="1" customWidth="1"/>
    <col min="5" max="5" width="21.75" style="1" customWidth="1"/>
    <col min="6" max="16384" width="9" style="1"/>
  </cols>
  <sheetData>
    <row r="1" spans="1:5" ht="18.75" x14ac:dyDescent="0.25">
      <c r="A1" s="12"/>
      <c r="D1" s="67" t="s">
        <v>22</v>
      </c>
      <c r="E1" s="68"/>
    </row>
    <row r="2" spans="1:5" ht="75.75" customHeight="1" x14ac:dyDescent="0.25">
      <c r="A2" s="12"/>
      <c r="D2" s="69" t="s">
        <v>45</v>
      </c>
      <c r="E2" s="70"/>
    </row>
    <row r="3" spans="1:5" ht="18.75" x14ac:dyDescent="0.25">
      <c r="A3" s="12"/>
    </row>
    <row r="4" spans="1:5" x14ac:dyDescent="0.25">
      <c r="A4" s="71" t="s">
        <v>0</v>
      </c>
      <c r="B4" s="71"/>
      <c r="C4" s="71"/>
      <c r="D4" s="71"/>
      <c r="E4" s="71"/>
    </row>
    <row r="5" spans="1:5" x14ac:dyDescent="0.25">
      <c r="A5" s="71" t="s">
        <v>6</v>
      </c>
      <c r="B5" s="71"/>
      <c r="C5" s="71"/>
      <c r="D5" s="71"/>
      <c r="E5" s="71"/>
    </row>
    <row r="6" spans="1:5" x14ac:dyDescent="0.25">
      <c r="A6" s="71" t="s">
        <v>7</v>
      </c>
      <c r="B6" s="71"/>
      <c r="C6" s="71"/>
      <c r="D6" s="71"/>
      <c r="E6" s="71"/>
    </row>
    <row r="7" spans="1:5" x14ac:dyDescent="0.25">
      <c r="A7" s="71" t="s">
        <v>8</v>
      </c>
      <c r="B7" s="71"/>
      <c r="C7" s="71"/>
      <c r="D7" s="71"/>
      <c r="E7" s="71"/>
    </row>
    <row r="8" spans="1:5" x14ac:dyDescent="0.25">
      <c r="A8" s="71" t="s">
        <v>9</v>
      </c>
      <c r="B8" s="71"/>
      <c r="C8" s="71"/>
      <c r="D8" s="71"/>
      <c r="E8" s="71"/>
    </row>
    <row r="9" spans="1:5" ht="18.75" x14ac:dyDescent="0.25">
      <c r="A9" s="12"/>
    </row>
    <row r="10" spans="1:5" ht="63" x14ac:dyDescent="0.25">
      <c r="A10" s="13" t="s">
        <v>10</v>
      </c>
      <c r="B10" s="3" t="s">
        <v>2</v>
      </c>
      <c r="C10" s="3" t="s">
        <v>3</v>
      </c>
      <c r="D10" s="3" t="s">
        <v>4</v>
      </c>
      <c r="E10" s="3" t="s">
        <v>5</v>
      </c>
    </row>
    <row r="11" spans="1:5" x14ac:dyDescent="0.25">
      <c r="A11" s="13">
        <v>1</v>
      </c>
      <c r="B11" s="3">
        <v>2</v>
      </c>
      <c r="C11" s="3">
        <v>3</v>
      </c>
      <c r="D11" s="3">
        <v>4</v>
      </c>
      <c r="E11" s="3">
        <v>5</v>
      </c>
    </row>
    <row r="12" spans="1:5" ht="71.25" customHeight="1" x14ac:dyDescent="0.25">
      <c r="A12" s="13">
        <v>1</v>
      </c>
      <c r="B12" s="66" t="s">
        <v>46</v>
      </c>
      <c r="C12" s="66"/>
      <c r="D12" s="66"/>
      <c r="E12" s="66"/>
    </row>
    <row r="13" spans="1:5" x14ac:dyDescent="0.25">
      <c r="A13" s="64" t="s">
        <v>1</v>
      </c>
      <c r="B13" s="66" t="s">
        <v>47</v>
      </c>
      <c r="C13" s="66"/>
      <c r="D13" s="66"/>
      <c r="E13" s="66"/>
    </row>
    <row r="14" spans="1:5" ht="22.5" customHeight="1" x14ac:dyDescent="0.25">
      <c r="A14" s="65"/>
      <c r="B14" s="61" t="s">
        <v>51</v>
      </c>
      <c r="C14" s="62"/>
      <c r="D14" s="62"/>
      <c r="E14" s="63"/>
    </row>
    <row r="15" spans="1:5" ht="60.75" customHeight="1" x14ac:dyDescent="0.25">
      <c r="A15" s="13" t="s">
        <v>48</v>
      </c>
      <c r="B15" s="4" t="s">
        <v>49</v>
      </c>
      <c r="C15" s="4" t="s">
        <v>67</v>
      </c>
      <c r="D15" s="47" t="s">
        <v>68</v>
      </c>
      <c r="E15" s="20" t="s">
        <v>106</v>
      </c>
    </row>
    <row r="16" spans="1:5" ht="36" customHeight="1" x14ac:dyDescent="0.25">
      <c r="A16" s="64" t="s">
        <v>53</v>
      </c>
      <c r="B16" s="66" t="s">
        <v>50</v>
      </c>
      <c r="C16" s="66"/>
      <c r="D16" s="66"/>
      <c r="E16" s="66"/>
    </row>
    <row r="17" spans="1:5" ht="21.75" customHeight="1" x14ac:dyDescent="0.25">
      <c r="A17" s="65"/>
      <c r="B17" s="61" t="s">
        <v>52</v>
      </c>
      <c r="C17" s="62"/>
      <c r="D17" s="62"/>
      <c r="E17" s="63"/>
    </row>
    <row r="18" spans="1:5" ht="54.75" customHeight="1" x14ac:dyDescent="0.25">
      <c r="A18" s="13" t="s">
        <v>54</v>
      </c>
      <c r="B18" s="14" t="s">
        <v>49</v>
      </c>
      <c r="C18" s="18" t="s">
        <v>69</v>
      </c>
      <c r="D18" s="18" t="s">
        <v>68</v>
      </c>
      <c r="E18" s="20" t="s">
        <v>106</v>
      </c>
    </row>
    <row r="19" spans="1:5" ht="30" customHeight="1" x14ac:dyDescent="0.25">
      <c r="A19" s="64" t="s">
        <v>55</v>
      </c>
      <c r="B19" s="66" t="s">
        <v>57</v>
      </c>
      <c r="C19" s="66"/>
      <c r="D19" s="66"/>
      <c r="E19" s="66"/>
    </row>
    <row r="20" spans="1:5" x14ac:dyDescent="0.25">
      <c r="A20" s="73"/>
      <c r="B20" s="61" t="s">
        <v>56</v>
      </c>
      <c r="C20" s="62"/>
      <c r="D20" s="62"/>
      <c r="E20" s="63"/>
    </row>
    <row r="21" spans="1:5" ht="63" x14ac:dyDescent="0.25">
      <c r="A21" s="16" t="s">
        <v>58</v>
      </c>
      <c r="B21" s="21" t="s">
        <v>70</v>
      </c>
      <c r="C21" s="19" t="s">
        <v>94</v>
      </c>
      <c r="D21" s="22" t="s">
        <v>77</v>
      </c>
      <c r="E21" s="39" t="s">
        <v>107</v>
      </c>
    </row>
    <row r="22" spans="1:5" ht="31.5" customHeight="1" x14ac:dyDescent="0.25">
      <c r="A22" s="64" t="s">
        <v>61</v>
      </c>
      <c r="B22" s="66" t="s">
        <v>59</v>
      </c>
      <c r="C22" s="66"/>
      <c r="D22" s="66"/>
      <c r="E22" s="66"/>
    </row>
    <row r="23" spans="1:5" x14ac:dyDescent="0.25">
      <c r="A23" s="73"/>
      <c r="B23" s="61" t="s">
        <v>60</v>
      </c>
      <c r="C23" s="62"/>
      <c r="D23" s="62"/>
      <c r="E23" s="63"/>
    </row>
    <row r="24" spans="1:5" ht="50.25" customHeight="1" x14ac:dyDescent="0.25">
      <c r="A24" s="16" t="s">
        <v>62</v>
      </c>
      <c r="B24" s="19" t="s">
        <v>70</v>
      </c>
      <c r="C24" s="15" t="s">
        <v>103</v>
      </c>
      <c r="D24" s="47" t="s">
        <v>68</v>
      </c>
      <c r="E24" s="20" t="s">
        <v>106</v>
      </c>
    </row>
    <row r="25" spans="1:5" ht="48.75" customHeight="1" x14ac:dyDescent="0.25">
      <c r="A25" s="72" t="s">
        <v>64</v>
      </c>
      <c r="B25" s="66" t="s">
        <v>63</v>
      </c>
      <c r="C25" s="66"/>
      <c r="D25" s="66"/>
      <c r="E25" s="66"/>
    </row>
    <row r="26" spans="1:5" ht="21" customHeight="1" x14ac:dyDescent="0.25">
      <c r="A26" s="73"/>
      <c r="B26" s="61" t="s">
        <v>65</v>
      </c>
      <c r="C26" s="62"/>
      <c r="D26" s="62"/>
      <c r="E26" s="63"/>
    </row>
    <row r="27" spans="1:5" ht="54.75" customHeight="1" x14ac:dyDescent="0.25">
      <c r="A27" s="16" t="s">
        <v>66</v>
      </c>
      <c r="B27" s="15" t="s">
        <v>70</v>
      </c>
      <c r="C27" s="19" t="s">
        <v>72</v>
      </c>
      <c r="D27" s="19" t="s">
        <v>73</v>
      </c>
      <c r="E27" s="20" t="s">
        <v>106</v>
      </c>
    </row>
    <row r="28" spans="1:5" ht="47.25" x14ac:dyDescent="0.25">
      <c r="A28" s="23" t="s">
        <v>71</v>
      </c>
      <c r="B28" s="17" t="s">
        <v>70</v>
      </c>
      <c r="C28" s="10" t="s">
        <v>102</v>
      </c>
      <c r="D28" s="10" t="s">
        <v>73</v>
      </c>
      <c r="E28" s="20" t="s">
        <v>106</v>
      </c>
    </row>
  </sheetData>
  <mergeCells count="23">
    <mergeCell ref="B25:E25"/>
    <mergeCell ref="B26:E26"/>
    <mergeCell ref="A25:A26"/>
    <mergeCell ref="B19:E19"/>
    <mergeCell ref="B20:E20"/>
    <mergeCell ref="A19:A20"/>
    <mergeCell ref="B22:E22"/>
    <mergeCell ref="B23:E23"/>
    <mergeCell ref="A22:A23"/>
    <mergeCell ref="D1:E1"/>
    <mergeCell ref="D2:E2"/>
    <mergeCell ref="B12:E12"/>
    <mergeCell ref="B13:E13"/>
    <mergeCell ref="A4:E4"/>
    <mergeCell ref="A5:E5"/>
    <mergeCell ref="A6:E6"/>
    <mergeCell ref="A7:E7"/>
    <mergeCell ref="A8:E8"/>
    <mergeCell ref="B14:E14"/>
    <mergeCell ref="A13:A14"/>
    <mergeCell ref="A16:A17"/>
    <mergeCell ref="B16:E16"/>
    <mergeCell ref="B17:E17"/>
  </mergeCells>
  <pageMargins left="1.1811023622047245" right="0.24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O47"/>
  <sheetViews>
    <sheetView view="pageBreakPreview" topLeftCell="A31" zoomScaleNormal="85" zoomScaleSheetLayoutView="100" workbookViewId="0">
      <selection activeCell="H51" sqref="H51"/>
    </sheetView>
  </sheetViews>
  <sheetFormatPr defaultRowHeight="15.75" x14ac:dyDescent="0.25"/>
  <cols>
    <col min="1" max="1" width="4.875" style="1" customWidth="1"/>
    <col min="2" max="2" width="17" style="1" customWidth="1"/>
    <col min="3" max="3" width="17.125" style="1" customWidth="1"/>
    <col min="4" max="4" width="24.5" style="1" customWidth="1"/>
    <col min="5" max="6" width="9" style="1"/>
    <col min="7" max="7" width="11.625" style="1" customWidth="1"/>
    <col min="8" max="8" width="9" style="1"/>
    <col min="9" max="9" width="10.125" style="1" customWidth="1"/>
    <col min="10" max="10" width="10.25" style="1" customWidth="1"/>
    <col min="11" max="12" width="8.875" style="1" customWidth="1"/>
    <col min="13" max="13" width="11.875" style="1" customWidth="1"/>
    <col min="14" max="16384" width="9" style="1"/>
  </cols>
  <sheetData>
    <row r="1" spans="1:13" x14ac:dyDescent="0.25">
      <c r="A1" s="25"/>
      <c r="B1" s="25"/>
      <c r="C1" s="25"/>
      <c r="D1" s="26"/>
      <c r="E1" s="25"/>
      <c r="F1" s="25"/>
      <c r="G1" s="25"/>
      <c r="H1" s="25"/>
      <c r="I1" s="95" t="s">
        <v>74</v>
      </c>
      <c r="J1" s="96"/>
      <c r="K1" s="96"/>
      <c r="L1" s="96"/>
      <c r="M1" s="96"/>
    </row>
    <row r="2" spans="1:13" x14ac:dyDescent="0.25">
      <c r="A2" s="25"/>
      <c r="B2" s="25"/>
      <c r="C2" s="25"/>
      <c r="D2" s="26"/>
      <c r="E2" s="25"/>
      <c r="F2" s="25"/>
      <c r="G2" s="25"/>
      <c r="H2" s="25"/>
      <c r="I2" s="96"/>
      <c r="J2" s="96"/>
      <c r="K2" s="96"/>
      <c r="L2" s="96"/>
      <c r="M2" s="96"/>
    </row>
    <row r="3" spans="1:13" x14ac:dyDescent="0.25">
      <c r="A3" s="25"/>
      <c r="B3" s="25"/>
      <c r="C3" s="25"/>
      <c r="D3" s="26"/>
      <c r="E3" s="25"/>
      <c r="F3" s="25"/>
      <c r="G3" s="25"/>
      <c r="H3" s="25"/>
      <c r="I3" s="96"/>
      <c r="J3" s="96"/>
      <c r="K3" s="96"/>
      <c r="L3" s="96"/>
      <c r="M3" s="96"/>
    </row>
    <row r="4" spans="1:13" ht="22.5" customHeight="1" x14ac:dyDescent="0.25">
      <c r="A4" s="26"/>
      <c r="B4" s="25"/>
      <c r="C4" s="25"/>
      <c r="D4" s="25"/>
      <c r="E4" s="25"/>
      <c r="F4" s="25"/>
      <c r="G4" s="25"/>
      <c r="H4" s="25"/>
      <c r="I4" s="96"/>
      <c r="J4" s="96"/>
      <c r="K4" s="96"/>
      <c r="L4" s="96"/>
      <c r="M4" s="96"/>
    </row>
    <row r="5" spans="1:13" x14ac:dyDescent="0.25">
      <c r="A5" s="26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7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8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92" t="s">
        <v>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3" x14ac:dyDescent="0.25">
      <c r="A9" s="92" t="s">
        <v>24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</row>
    <row r="10" spans="1:13" x14ac:dyDescent="0.25">
      <c r="A10" s="92" t="s">
        <v>25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</row>
    <row r="11" spans="1:13" x14ac:dyDescent="0.25">
      <c r="A11" s="92" t="s">
        <v>26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</row>
    <row r="12" spans="1:13" x14ac:dyDescent="0.25">
      <c r="A12" s="92" t="s">
        <v>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</row>
    <row r="13" spans="1:13" x14ac:dyDescent="0.25">
      <c r="A13" s="92" t="s">
        <v>28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</row>
    <row r="14" spans="1:13" x14ac:dyDescent="0.25">
      <c r="A14" s="28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7" t="s">
        <v>11</v>
      </c>
    </row>
    <row r="16" spans="1:13" ht="60" customHeight="1" x14ac:dyDescent="0.25">
      <c r="A16" s="78" t="s">
        <v>10</v>
      </c>
      <c r="B16" s="78" t="s">
        <v>23</v>
      </c>
      <c r="C16" s="78" t="s">
        <v>78</v>
      </c>
      <c r="D16" s="78" t="s">
        <v>14</v>
      </c>
      <c r="E16" s="78" t="s">
        <v>15</v>
      </c>
      <c r="F16" s="78"/>
      <c r="G16" s="78"/>
      <c r="H16" s="78"/>
      <c r="I16" s="29" t="s">
        <v>41</v>
      </c>
      <c r="J16" s="29" t="s">
        <v>42</v>
      </c>
      <c r="K16" s="29" t="s">
        <v>43</v>
      </c>
      <c r="L16" s="52" t="s">
        <v>44</v>
      </c>
      <c r="M16" s="78" t="s">
        <v>16</v>
      </c>
    </row>
    <row r="17" spans="1:13" ht="84.75" customHeight="1" x14ac:dyDescent="0.25">
      <c r="A17" s="78"/>
      <c r="B17" s="78"/>
      <c r="C17" s="78"/>
      <c r="D17" s="78"/>
      <c r="E17" s="29" t="s">
        <v>17</v>
      </c>
      <c r="F17" s="29" t="s">
        <v>18</v>
      </c>
      <c r="G17" s="29" t="s">
        <v>19</v>
      </c>
      <c r="H17" s="29" t="s">
        <v>20</v>
      </c>
      <c r="I17" s="29" t="s">
        <v>21</v>
      </c>
      <c r="J17" s="29" t="s">
        <v>21</v>
      </c>
      <c r="K17" s="29" t="s">
        <v>21</v>
      </c>
      <c r="L17" s="52" t="s">
        <v>21</v>
      </c>
      <c r="M17" s="78"/>
    </row>
    <row r="18" spans="1:13" x14ac:dyDescent="0.25">
      <c r="A18" s="29">
        <v>1</v>
      </c>
      <c r="B18" s="29">
        <v>2</v>
      </c>
      <c r="C18" s="29">
        <v>3</v>
      </c>
      <c r="D18" s="29">
        <v>4</v>
      </c>
      <c r="E18" s="29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52"/>
      <c r="M18" s="29">
        <v>12</v>
      </c>
    </row>
    <row r="19" spans="1:13" ht="78.75" customHeight="1" x14ac:dyDescent="0.25">
      <c r="A19" s="74">
        <v>1</v>
      </c>
      <c r="B19" s="74" t="s">
        <v>31</v>
      </c>
      <c r="C19" s="74" t="s">
        <v>75</v>
      </c>
      <c r="D19" s="30" t="s">
        <v>76</v>
      </c>
      <c r="E19" s="29" t="s">
        <v>83</v>
      </c>
      <c r="F19" s="31" t="s">
        <v>83</v>
      </c>
      <c r="G19" s="31" t="s">
        <v>83</v>
      </c>
      <c r="H19" s="29" t="s">
        <v>83</v>
      </c>
      <c r="I19" s="32">
        <f>SUM(I23,I26,I34,I32,I36)</f>
        <v>11876.318000000003</v>
      </c>
      <c r="J19" s="32">
        <v>11653.503000000001</v>
      </c>
      <c r="K19" s="32">
        <v>11653.503000000001</v>
      </c>
      <c r="L19" s="32">
        <v>11653.503000000001</v>
      </c>
      <c r="M19" s="33">
        <v>46836.89</v>
      </c>
    </row>
    <row r="20" spans="1:13" ht="38.25" customHeight="1" x14ac:dyDescent="0.25">
      <c r="A20" s="75"/>
      <c r="B20" s="75"/>
      <c r="C20" s="75"/>
      <c r="D20" s="34" t="s">
        <v>79</v>
      </c>
      <c r="E20" s="29" t="s">
        <v>83</v>
      </c>
      <c r="F20" s="31" t="s">
        <v>83</v>
      </c>
      <c r="G20" s="31" t="s">
        <v>83</v>
      </c>
      <c r="H20" s="29" t="s">
        <v>83</v>
      </c>
      <c r="I20" s="35"/>
      <c r="J20" s="35"/>
      <c r="K20" s="35"/>
      <c r="L20" s="35"/>
      <c r="M20" s="36"/>
    </row>
    <row r="21" spans="1:13" ht="15.75" customHeight="1" x14ac:dyDescent="0.25">
      <c r="A21" s="75"/>
      <c r="B21" s="75"/>
      <c r="C21" s="75"/>
      <c r="D21" s="74" t="s">
        <v>77</v>
      </c>
      <c r="E21" s="82" t="s">
        <v>83</v>
      </c>
      <c r="F21" s="80" t="s">
        <v>83</v>
      </c>
      <c r="G21" s="80" t="s">
        <v>83</v>
      </c>
      <c r="H21" s="82" t="s">
        <v>83</v>
      </c>
      <c r="I21" s="93"/>
      <c r="J21" s="93"/>
      <c r="K21" s="93"/>
      <c r="L21" s="53"/>
      <c r="M21" s="93"/>
    </row>
    <row r="22" spans="1:13" ht="34.5" customHeight="1" x14ac:dyDescent="0.25">
      <c r="A22" s="77"/>
      <c r="B22" s="77"/>
      <c r="C22" s="77"/>
      <c r="D22" s="76"/>
      <c r="E22" s="73"/>
      <c r="F22" s="73"/>
      <c r="G22" s="73"/>
      <c r="H22" s="73"/>
      <c r="I22" s="94"/>
      <c r="J22" s="94"/>
      <c r="K22" s="94"/>
      <c r="L22" s="54"/>
      <c r="M22" s="94"/>
    </row>
    <row r="23" spans="1:13" ht="38.25" x14ac:dyDescent="0.25">
      <c r="A23" s="91" t="s">
        <v>1</v>
      </c>
      <c r="B23" s="91" t="s">
        <v>80</v>
      </c>
      <c r="C23" s="91" t="s">
        <v>81</v>
      </c>
      <c r="D23" s="34" t="s">
        <v>82</v>
      </c>
      <c r="E23" s="29" t="s">
        <v>83</v>
      </c>
      <c r="F23" s="31" t="s">
        <v>83</v>
      </c>
      <c r="G23" s="31" t="s">
        <v>83</v>
      </c>
      <c r="H23" s="29" t="s">
        <v>83</v>
      </c>
      <c r="I23" s="33">
        <v>150</v>
      </c>
      <c r="J23" s="33">
        <v>150</v>
      </c>
      <c r="K23" s="33">
        <v>150</v>
      </c>
      <c r="L23" s="33">
        <v>150</v>
      </c>
      <c r="M23" s="33">
        <f>SUM(G23:L23)</f>
        <v>600</v>
      </c>
    </row>
    <row r="24" spans="1:13" ht="15.75" customHeight="1" x14ac:dyDescent="0.25">
      <c r="A24" s="91"/>
      <c r="B24" s="91"/>
      <c r="C24" s="91"/>
      <c r="D24" s="84" t="s">
        <v>79</v>
      </c>
      <c r="E24" s="82">
        <v>241</v>
      </c>
      <c r="F24" s="80" t="s">
        <v>84</v>
      </c>
      <c r="G24" s="80" t="s">
        <v>109</v>
      </c>
      <c r="H24" s="82">
        <v>540</v>
      </c>
      <c r="I24" s="93">
        <v>150</v>
      </c>
      <c r="J24" s="93">
        <v>150</v>
      </c>
      <c r="K24" s="93">
        <v>150</v>
      </c>
      <c r="L24" s="99" t="s">
        <v>108</v>
      </c>
      <c r="M24" s="93">
        <v>600</v>
      </c>
    </row>
    <row r="25" spans="1:13" x14ac:dyDescent="0.25">
      <c r="A25" s="91"/>
      <c r="B25" s="91"/>
      <c r="C25" s="91"/>
      <c r="D25" s="86"/>
      <c r="E25" s="83"/>
      <c r="F25" s="81"/>
      <c r="G25" s="81"/>
      <c r="H25" s="83"/>
      <c r="I25" s="101"/>
      <c r="J25" s="101"/>
      <c r="K25" s="101"/>
      <c r="L25" s="100"/>
      <c r="M25" s="94"/>
    </row>
    <row r="26" spans="1:13" ht="38.25" x14ac:dyDescent="0.25">
      <c r="A26" s="74" t="s">
        <v>53</v>
      </c>
      <c r="B26" s="82" t="s">
        <v>85</v>
      </c>
      <c r="C26" s="84" t="s">
        <v>86</v>
      </c>
      <c r="D26" s="34" t="s">
        <v>82</v>
      </c>
      <c r="E26" s="29" t="s">
        <v>83</v>
      </c>
      <c r="F26" s="31" t="s">
        <v>83</v>
      </c>
      <c r="G26" s="31" t="s">
        <v>83</v>
      </c>
      <c r="H26" s="29" t="s">
        <v>83</v>
      </c>
      <c r="I26" s="33">
        <f>SUM(I27:I31)</f>
        <v>1269.7190000000001</v>
      </c>
      <c r="J26" s="33">
        <v>861.9</v>
      </c>
      <c r="K26" s="33">
        <v>861.9</v>
      </c>
      <c r="L26" s="33">
        <v>861.9</v>
      </c>
      <c r="M26" s="33">
        <v>3855.4189999999999</v>
      </c>
    </row>
    <row r="27" spans="1:13" x14ac:dyDescent="0.25">
      <c r="A27" s="89"/>
      <c r="B27" s="87"/>
      <c r="C27" s="85"/>
      <c r="D27" s="84" t="s">
        <v>79</v>
      </c>
      <c r="E27" s="29">
        <v>241</v>
      </c>
      <c r="F27" s="31" t="s">
        <v>84</v>
      </c>
      <c r="G27" s="31" t="s">
        <v>110</v>
      </c>
      <c r="H27" s="29">
        <v>540</v>
      </c>
      <c r="I27" s="35">
        <v>450</v>
      </c>
      <c r="J27" s="35">
        <v>450</v>
      </c>
      <c r="K27" s="35">
        <v>450</v>
      </c>
      <c r="L27" s="35">
        <v>450</v>
      </c>
      <c r="M27" s="35">
        <v>1800</v>
      </c>
    </row>
    <row r="28" spans="1:13" x14ac:dyDescent="0.25">
      <c r="A28" s="89"/>
      <c r="B28" s="87"/>
      <c r="C28" s="85"/>
      <c r="D28" s="88"/>
      <c r="E28" s="55">
        <v>241</v>
      </c>
      <c r="F28" s="56" t="s">
        <v>84</v>
      </c>
      <c r="G28" s="56" t="s">
        <v>105</v>
      </c>
      <c r="H28" s="55">
        <v>540</v>
      </c>
      <c r="I28" s="35">
        <v>352.5</v>
      </c>
      <c r="J28" s="35">
        <v>0</v>
      </c>
      <c r="K28" s="35">
        <v>0</v>
      </c>
      <c r="L28" s="35">
        <v>0</v>
      </c>
      <c r="M28" s="35">
        <v>352.5</v>
      </c>
    </row>
    <row r="29" spans="1:13" x14ac:dyDescent="0.25">
      <c r="A29" s="89"/>
      <c r="B29" s="97"/>
      <c r="C29" s="98"/>
      <c r="D29" s="84" t="s">
        <v>77</v>
      </c>
      <c r="E29" s="29">
        <v>242</v>
      </c>
      <c r="F29" s="31" t="s">
        <v>84</v>
      </c>
      <c r="G29" s="31" t="s">
        <v>110</v>
      </c>
      <c r="H29" s="29">
        <v>244</v>
      </c>
      <c r="I29" s="35">
        <v>411.9</v>
      </c>
      <c r="J29" s="35">
        <v>411.9</v>
      </c>
      <c r="K29" s="35">
        <v>411.9</v>
      </c>
      <c r="L29" s="35">
        <v>411.9</v>
      </c>
      <c r="M29" s="35">
        <v>1647.6</v>
      </c>
    </row>
    <row r="30" spans="1:13" x14ac:dyDescent="0.25">
      <c r="A30" s="89"/>
      <c r="B30" s="97"/>
      <c r="C30" s="98"/>
      <c r="D30" s="85"/>
      <c r="E30" s="55">
        <v>242</v>
      </c>
      <c r="F30" s="56" t="s">
        <v>84</v>
      </c>
      <c r="G30" s="56" t="s">
        <v>105</v>
      </c>
      <c r="H30" s="55">
        <v>244</v>
      </c>
      <c r="I30" s="35">
        <v>51.7</v>
      </c>
      <c r="J30" s="35">
        <v>0</v>
      </c>
      <c r="K30" s="35">
        <v>0</v>
      </c>
      <c r="L30" s="35">
        <v>0</v>
      </c>
      <c r="M30" s="35">
        <v>51.7</v>
      </c>
    </row>
    <row r="31" spans="1:13" x14ac:dyDescent="0.25">
      <c r="A31" s="90"/>
      <c r="B31" s="73"/>
      <c r="C31" s="88"/>
      <c r="D31" s="88"/>
      <c r="E31" s="55">
        <v>242</v>
      </c>
      <c r="F31" s="56" t="s">
        <v>84</v>
      </c>
      <c r="G31" s="56" t="s">
        <v>104</v>
      </c>
      <c r="H31" s="55">
        <v>244</v>
      </c>
      <c r="I31" s="35">
        <v>3.6190000000000002</v>
      </c>
      <c r="J31" s="35">
        <v>0</v>
      </c>
      <c r="K31" s="35">
        <v>0</v>
      </c>
      <c r="L31" s="35">
        <v>0</v>
      </c>
      <c r="M31" s="35">
        <v>3.6190000000000002</v>
      </c>
    </row>
    <row r="32" spans="1:13" ht="38.25" x14ac:dyDescent="0.25">
      <c r="A32" s="74" t="s">
        <v>55</v>
      </c>
      <c r="B32" s="78" t="s">
        <v>87</v>
      </c>
      <c r="C32" s="79" t="s">
        <v>88</v>
      </c>
      <c r="D32" s="34" t="s">
        <v>82</v>
      </c>
      <c r="E32" s="29" t="s">
        <v>83</v>
      </c>
      <c r="F32" s="31" t="s">
        <v>83</v>
      </c>
      <c r="G32" s="31" t="s">
        <v>83</v>
      </c>
      <c r="H32" s="29" t="s">
        <v>83</v>
      </c>
      <c r="I32" s="33">
        <v>1542.1030000000001</v>
      </c>
      <c r="J32" s="33">
        <v>1542.1030000000001</v>
      </c>
      <c r="K32" s="33">
        <v>1542.1030000000001</v>
      </c>
      <c r="L32" s="33">
        <v>1542.1030000000001</v>
      </c>
      <c r="M32" s="33">
        <v>6148.4120000000003</v>
      </c>
    </row>
    <row r="33" spans="1:15" ht="38.25" x14ac:dyDescent="0.25">
      <c r="A33" s="77"/>
      <c r="B33" s="78"/>
      <c r="C33" s="79"/>
      <c r="D33" s="34" t="s">
        <v>77</v>
      </c>
      <c r="E33" s="29">
        <v>242</v>
      </c>
      <c r="F33" s="31" t="s">
        <v>84</v>
      </c>
      <c r="G33" s="31" t="s">
        <v>111</v>
      </c>
      <c r="H33" s="29">
        <v>244</v>
      </c>
      <c r="I33" s="35">
        <v>1542.1030000000001</v>
      </c>
      <c r="J33" s="35">
        <v>1542.1030000000001</v>
      </c>
      <c r="K33" s="35">
        <v>1542.1030000000001</v>
      </c>
      <c r="L33" s="35">
        <v>1542.1030000000001</v>
      </c>
      <c r="M33" s="35">
        <v>6148.4120000000003</v>
      </c>
    </row>
    <row r="34" spans="1:15" ht="38.25" x14ac:dyDescent="0.25">
      <c r="A34" s="74" t="s">
        <v>61</v>
      </c>
      <c r="B34" s="78" t="s">
        <v>90</v>
      </c>
      <c r="C34" s="79" t="s">
        <v>91</v>
      </c>
      <c r="D34" s="34" t="s">
        <v>82</v>
      </c>
      <c r="E34" s="29" t="s">
        <v>83</v>
      </c>
      <c r="F34" s="31" t="s">
        <v>83</v>
      </c>
      <c r="G34" s="31" t="s">
        <v>83</v>
      </c>
      <c r="H34" s="29" t="s">
        <v>83</v>
      </c>
      <c r="I34" s="33">
        <v>399.99599999999998</v>
      </c>
      <c r="J34" s="33">
        <v>200</v>
      </c>
      <c r="K34" s="33">
        <v>200</v>
      </c>
      <c r="L34" s="33">
        <v>200</v>
      </c>
      <c r="M34" s="33">
        <f>SUM(I34:L34)</f>
        <v>999.99599999999998</v>
      </c>
    </row>
    <row r="35" spans="1:15" ht="25.5" x14ac:dyDescent="0.25">
      <c r="A35" s="77"/>
      <c r="B35" s="78"/>
      <c r="C35" s="79"/>
      <c r="D35" s="34" t="s">
        <v>79</v>
      </c>
      <c r="E35" s="29">
        <v>241</v>
      </c>
      <c r="F35" s="31" t="s">
        <v>89</v>
      </c>
      <c r="G35" s="31" t="s">
        <v>112</v>
      </c>
      <c r="H35" s="29">
        <v>244</v>
      </c>
      <c r="I35" s="35">
        <v>399.99599999999998</v>
      </c>
      <c r="J35" s="35">
        <v>200</v>
      </c>
      <c r="K35" s="35">
        <v>200</v>
      </c>
      <c r="L35" s="35">
        <v>200</v>
      </c>
      <c r="M35" s="35">
        <v>999.99599999999998</v>
      </c>
    </row>
    <row r="36" spans="1:15" ht="63" customHeight="1" x14ac:dyDescent="0.25">
      <c r="A36" s="74" t="s">
        <v>64</v>
      </c>
      <c r="B36" s="82" t="s">
        <v>92</v>
      </c>
      <c r="C36" s="84" t="s">
        <v>93</v>
      </c>
      <c r="D36" s="34" t="s">
        <v>82</v>
      </c>
      <c r="E36" s="29" t="s">
        <v>83</v>
      </c>
      <c r="F36" s="31" t="s">
        <v>83</v>
      </c>
      <c r="G36" s="31" t="s">
        <v>83</v>
      </c>
      <c r="H36" s="29" t="s">
        <v>83</v>
      </c>
      <c r="I36" s="33">
        <f>SUM(I37:I44)</f>
        <v>8514.5000000000018</v>
      </c>
      <c r="J36" s="33">
        <v>8899.5</v>
      </c>
      <c r="K36" s="33">
        <v>8899.5</v>
      </c>
      <c r="L36" s="33">
        <v>8899.5</v>
      </c>
      <c r="M36" s="33">
        <v>35213</v>
      </c>
    </row>
    <row r="37" spans="1:15" ht="25.5" x14ac:dyDescent="0.25">
      <c r="A37" s="75"/>
      <c r="B37" s="87"/>
      <c r="C37" s="85"/>
      <c r="D37" s="34" t="s">
        <v>79</v>
      </c>
      <c r="E37" s="29">
        <v>241</v>
      </c>
      <c r="F37" s="31" t="s">
        <v>89</v>
      </c>
      <c r="G37" s="31" t="s">
        <v>113</v>
      </c>
      <c r="H37" s="29">
        <v>111</v>
      </c>
      <c r="I37" s="35">
        <v>3664.9470000000001</v>
      </c>
      <c r="J37" s="35">
        <v>4739.8320000000003</v>
      </c>
      <c r="K37" s="35">
        <v>4739.8320000000003</v>
      </c>
      <c r="L37" s="35">
        <v>4739.8320000000003</v>
      </c>
      <c r="M37" s="35">
        <v>17884.442999999999</v>
      </c>
    </row>
    <row r="38" spans="1:15" ht="25.5" x14ac:dyDescent="0.25">
      <c r="A38" s="75"/>
      <c r="B38" s="87"/>
      <c r="C38" s="85"/>
      <c r="D38" s="34" t="s">
        <v>79</v>
      </c>
      <c r="E38" s="29">
        <v>241</v>
      </c>
      <c r="F38" s="31" t="s">
        <v>89</v>
      </c>
      <c r="G38" s="31" t="s">
        <v>113</v>
      </c>
      <c r="H38" s="29">
        <v>119</v>
      </c>
      <c r="I38" s="35">
        <v>1106.8140000000001</v>
      </c>
      <c r="J38" s="35">
        <v>1431.4290000000001</v>
      </c>
      <c r="K38" s="35">
        <v>1431.4290000000001</v>
      </c>
      <c r="L38" s="35">
        <v>1431.4290000000001</v>
      </c>
      <c r="M38" s="35">
        <v>5401.1009999999997</v>
      </c>
    </row>
    <row r="39" spans="1:15" ht="25.5" x14ac:dyDescent="0.25">
      <c r="A39" s="75"/>
      <c r="B39" s="87"/>
      <c r="C39" s="85"/>
      <c r="D39" s="34" t="s">
        <v>79</v>
      </c>
      <c r="E39" s="29">
        <v>241</v>
      </c>
      <c r="F39" s="31" t="s">
        <v>89</v>
      </c>
      <c r="G39" s="31" t="s">
        <v>113</v>
      </c>
      <c r="H39" s="29">
        <v>112</v>
      </c>
      <c r="I39" s="35">
        <v>459.6</v>
      </c>
      <c r="J39" s="35">
        <v>540</v>
      </c>
      <c r="K39" s="35">
        <v>540</v>
      </c>
      <c r="L39" s="35">
        <v>540</v>
      </c>
      <c r="M39" s="35">
        <v>2079.6</v>
      </c>
    </row>
    <row r="40" spans="1:15" ht="25.5" x14ac:dyDescent="0.25">
      <c r="A40" s="75"/>
      <c r="B40" s="87"/>
      <c r="C40" s="85"/>
      <c r="D40" s="34" t="s">
        <v>79</v>
      </c>
      <c r="E40" s="29">
        <v>241</v>
      </c>
      <c r="F40" s="31" t="s">
        <v>89</v>
      </c>
      <c r="G40" s="31" t="s">
        <v>113</v>
      </c>
      <c r="H40" s="29">
        <v>244</v>
      </c>
      <c r="I40" s="35">
        <v>2263.6390000000001</v>
      </c>
      <c r="J40" s="35">
        <v>2183.239</v>
      </c>
      <c r="K40" s="35">
        <v>2183.239</v>
      </c>
      <c r="L40" s="35">
        <v>2183.239</v>
      </c>
      <c r="M40" s="35">
        <v>8813.3559999999998</v>
      </c>
      <c r="N40" s="24"/>
      <c r="O40" s="24"/>
    </row>
    <row r="41" spans="1:15" ht="25.5" x14ac:dyDescent="0.25">
      <c r="A41" s="75"/>
      <c r="B41" s="87"/>
      <c r="C41" s="85"/>
      <c r="D41" s="49" t="s">
        <v>79</v>
      </c>
      <c r="E41" s="55">
        <v>241</v>
      </c>
      <c r="F41" s="56" t="s">
        <v>89</v>
      </c>
      <c r="G41" s="31" t="s">
        <v>114</v>
      </c>
      <c r="H41" s="55">
        <v>119</v>
      </c>
      <c r="I41" s="35">
        <v>219.6</v>
      </c>
      <c r="J41" s="35">
        <v>0</v>
      </c>
      <c r="K41" s="35">
        <v>0</v>
      </c>
      <c r="L41" s="35">
        <v>0</v>
      </c>
      <c r="M41" s="35">
        <v>219.6</v>
      </c>
      <c r="N41" s="24"/>
      <c r="O41" s="24"/>
    </row>
    <row r="42" spans="1:15" ht="25.5" x14ac:dyDescent="0.25">
      <c r="A42" s="75"/>
      <c r="B42" s="87"/>
      <c r="C42" s="85"/>
      <c r="D42" s="49" t="s">
        <v>79</v>
      </c>
      <c r="E42" s="55">
        <v>241</v>
      </c>
      <c r="F42" s="56" t="s">
        <v>89</v>
      </c>
      <c r="G42" s="31" t="s">
        <v>114</v>
      </c>
      <c r="H42" s="55">
        <v>111</v>
      </c>
      <c r="I42" s="35">
        <v>727</v>
      </c>
      <c r="J42" s="35">
        <v>0</v>
      </c>
      <c r="K42" s="35">
        <v>0</v>
      </c>
      <c r="L42" s="35">
        <v>0</v>
      </c>
      <c r="M42" s="35">
        <v>727</v>
      </c>
      <c r="N42" s="24"/>
      <c r="O42" s="24"/>
    </row>
    <row r="43" spans="1:15" ht="25.5" x14ac:dyDescent="0.25">
      <c r="A43" s="75"/>
      <c r="B43" s="87"/>
      <c r="C43" s="85"/>
      <c r="D43" s="49" t="s">
        <v>79</v>
      </c>
      <c r="E43" s="55">
        <v>241</v>
      </c>
      <c r="F43" s="56" t="s">
        <v>89</v>
      </c>
      <c r="G43" s="31" t="s">
        <v>114</v>
      </c>
      <c r="H43" s="55">
        <v>244</v>
      </c>
      <c r="I43" s="35">
        <v>67.900000000000006</v>
      </c>
      <c r="J43" s="35">
        <v>0</v>
      </c>
      <c r="K43" s="35">
        <v>0</v>
      </c>
      <c r="L43" s="35">
        <v>0</v>
      </c>
      <c r="M43" s="35">
        <v>67.900000000000006</v>
      </c>
      <c r="N43" s="24"/>
      <c r="O43" s="24"/>
    </row>
    <row r="44" spans="1:15" ht="25.5" x14ac:dyDescent="0.25">
      <c r="A44" s="76"/>
      <c r="B44" s="83"/>
      <c r="C44" s="86"/>
      <c r="D44" s="34" t="s">
        <v>79</v>
      </c>
      <c r="E44" s="29">
        <v>241</v>
      </c>
      <c r="F44" s="31" t="s">
        <v>89</v>
      </c>
      <c r="G44" s="31" t="s">
        <v>113</v>
      </c>
      <c r="H44" s="29">
        <v>852</v>
      </c>
      <c r="I44" s="35">
        <v>5</v>
      </c>
      <c r="J44" s="35">
        <v>5</v>
      </c>
      <c r="K44" s="35">
        <v>5</v>
      </c>
      <c r="L44" s="35">
        <v>5</v>
      </c>
      <c r="M44" s="35">
        <v>20</v>
      </c>
      <c r="N44" s="24"/>
      <c r="O44" s="24"/>
    </row>
    <row r="45" spans="1:15" ht="18.75" x14ac:dyDescent="0.25">
      <c r="A45" s="2"/>
      <c r="N45" s="24"/>
      <c r="O45" s="24"/>
    </row>
    <row r="46" spans="1:15" x14ac:dyDescent="0.25">
      <c r="N46" s="24"/>
      <c r="O46" s="24"/>
    </row>
    <row r="47" spans="1:15" x14ac:dyDescent="0.25">
      <c r="N47" s="24"/>
      <c r="O47" s="24"/>
    </row>
  </sheetData>
  <mergeCells count="52">
    <mergeCell ref="B26:B31"/>
    <mergeCell ref="C26:C31"/>
    <mergeCell ref="M24:M25"/>
    <mergeCell ref="H24:H25"/>
    <mergeCell ref="L24:L25"/>
    <mergeCell ref="I24:I25"/>
    <mergeCell ref="J24:J25"/>
    <mergeCell ref="K24:K25"/>
    <mergeCell ref="I1:M4"/>
    <mergeCell ref="B19:B22"/>
    <mergeCell ref="M16:M17"/>
    <mergeCell ref="G21:G22"/>
    <mergeCell ref="H21:H22"/>
    <mergeCell ref="A8:M8"/>
    <mergeCell ref="A19:A22"/>
    <mergeCell ref="C19:C22"/>
    <mergeCell ref="D21:D22"/>
    <mergeCell ref="E21:E22"/>
    <mergeCell ref="F21:F22"/>
    <mergeCell ref="E16:H16"/>
    <mergeCell ref="A23:A25"/>
    <mergeCell ref="B23:B25"/>
    <mergeCell ref="C23:C25"/>
    <mergeCell ref="A9:M9"/>
    <mergeCell ref="A10:M10"/>
    <mergeCell ref="A11:M11"/>
    <mergeCell ref="A12:M12"/>
    <mergeCell ref="K21:K22"/>
    <mergeCell ref="M21:M22"/>
    <mergeCell ref="A13:M13"/>
    <mergeCell ref="I21:I22"/>
    <mergeCell ref="J21:J22"/>
    <mergeCell ref="A16:A17"/>
    <mergeCell ref="B16:B17"/>
    <mergeCell ref="C16:C17"/>
    <mergeCell ref="D16:D17"/>
    <mergeCell ref="A36:A44"/>
    <mergeCell ref="A34:A35"/>
    <mergeCell ref="B34:B35"/>
    <mergeCell ref="C34:C35"/>
    <mergeCell ref="G24:G25"/>
    <mergeCell ref="F24:F25"/>
    <mergeCell ref="E24:E25"/>
    <mergeCell ref="C36:C44"/>
    <mergeCell ref="B36:B44"/>
    <mergeCell ref="B32:B33"/>
    <mergeCell ref="C32:C33"/>
    <mergeCell ref="A32:A33"/>
    <mergeCell ref="D24:D25"/>
    <mergeCell ref="D29:D31"/>
    <mergeCell ref="D27:D28"/>
    <mergeCell ref="A26:A31"/>
  </mergeCells>
  <pageMargins left="0.78740157480314965" right="0.78740157480314965" top="1.1811023622047245" bottom="0.78740157480314965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I60"/>
  <sheetViews>
    <sheetView tabSelected="1" topLeftCell="A43" zoomScaleNormal="100" workbookViewId="0">
      <selection activeCell="H68" sqref="H67:H68"/>
    </sheetView>
  </sheetViews>
  <sheetFormatPr defaultRowHeight="18.75" x14ac:dyDescent="0.3"/>
  <cols>
    <col min="1" max="1" width="4" style="8" customWidth="1"/>
    <col min="2" max="2" width="15.375" style="8" customWidth="1"/>
    <col min="3" max="3" width="22.25" style="8" customWidth="1"/>
    <col min="4" max="4" width="24" style="8" customWidth="1"/>
    <col min="5" max="5" width="11.25" style="8" customWidth="1"/>
    <col min="6" max="8" width="10.625" style="8" customWidth="1"/>
    <col min="9" max="9" width="12.875" style="8" customWidth="1"/>
    <col min="10" max="16384" width="9" style="8"/>
  </cols>
  <sheetData>
    <row r="1" spans="1:9" x14ac:dyDescent="0.3">
      <c r="C1" s="7"/>
      <c r="E1" s="95" t="s">
        <v>95</v>
      </c>
      <c r="F1" s="96"/>
      <c r="G1" s="96"/>
      <c r="H1" s="96"/>
      <c r="I1" s="96"/>
    </row>
    <row r="2" spans="1:9" x14ac:dyDescent="0.3">
      <c r="C2" s="7"/>
      <c r="E2" s="96"/>
      <c r="F2" s="96"/>
      <c r="G2" s="96"/>
      <c r="H2" s="96"/>
      <c r="I2" s="96"/>
    </row>
    <row r="3" spans="1:9" ht="18" customHeight="1" x14ac:dyDescent="0.3">
      <c r="C3" s="7"/>
      <c r="E3" s="96"/>
      <c r="F3" s="96"/>
      <c r="G3" s="96"/>
      <c r="H3" s="96"/>
      <c r="I3" s="96"/>
    </row>
    <row r="4" spans="1:9" ht="8.25" hidden="1" customHeight="1" x14ac:dyDescent="0.3">
      <c r="A4" s="7"/>
      <c r="E4" s="96"/>
      <c r="F4" s="96"/>
      <c r="G4" s="96"/>
      <c r="H4" s="96"/>
      <c r="I4" s="96"/>
    </row>
    <row r="5" spans="1:9" x14ac:dyDescent="0.3">
      <c r="A5" s="7"/>
    </row>
    <row r="6" spans="1:9" x14ac:dyDescent="0.3">
      <c r="A6" s="6"/>
    </row>
    <row r="7" spans="1:9" x14ac:dyDescent="0.3">
      <c r="A7" s="2"/>
    </row>
    <row r="8" spans="1:9" s="1" customFormat="1" ht="15.75" x14ac:dyDescent="0.25">
      <c r="A8" s="71" t="s">
        <v>0</v>
      </c>
      <c r="B8" s="71"/>
      <c r="C8" s="71"/>
      <c r="D8" s="71"/>
      <c r="E8" s="71"/>
      <c r="F8" s="71"/>
      <c r="G8" s="71"/>
      <c r="H8" s="71"/>
      <c r="I8" s="71"/>
    </row>
    <row r="9" spans="1:9" s="1" customFormat="1" ht="15.75" x14ac:dyDescent="0.25">
      <c r="A9" s="71" t="s">
        <v>36</v>
      </c>
      <c r="B9" s="71"/>
      <c r="C9" s="71"/>
      <c r="D9" s="71"/>
      <c r="E9" s="71"/>
      <c r="F9" s="71"/>
      <c r="G9" s="71"/>
      <c r="H9" s="71"/>
      <c r="I9" s="71"/>
    </row>
    <row r="10" spans="1:9" s="1" customFormat="1" ht="15.75" x14ac:dyDescent="0.25">
      <c r="A10" s="71" t="s">
        <v>37</v>
      </c>
      <c r="B10" s="71"/>
      <c r="C10" s="71"/>
      <c r="D10" s="71"/>
      <c r="E10" s="71"/>
      <c r="F10" s="71"/>
      <c r="G10" s="71"/>
      <c r="H10" s="71"/>
      <c r="I10" s="71"/>
    </row>
    <row r="11" spans="1:9" s="1" customFormat="1" ht="15.75" x14ac:dyDescent="0.25">
      <c r="A11" s="71" t="s">
        <v>38</v>
      </c>
      <c r="B11" s="71"/>
      <c r="C11" s="71"/>
      <c r="D11" s="71"/>
      <c r="E11" s="71"/>
      <c r="F11" s="71"/>
      <c r="G11" s="71"/>
      <c r="H11" s="71"/>
      <c r="I11" s="71"/>
    </row>
    <row r="12" spans="1:9" s="1" customFormat="1" ht="15.75" x14ac:dyDescent="0.25">
      <c r="A12" s="71" t="s">
        <v>39</v>
      </c>
      <c r="B12" s="71"/>
      <c r="C12" s="71"/>
      <c r="D12" s="71"/>
      <c r="E12" s="71"/>
      <c r="F12" s="71"/>
      <c r="G12" s="71"/>
      <c r="H12" s="71"/>
      <c r="I12" s="71"/>
    </row>
    <row r="13" spans="1:9" s="1" customFormat="1" ht="15.75" x14ac:dyDescent="0.25">
      <c r="A13" s="71" t="s">
        <v>40</v>
      </c>
      <c r="B13" s="71"/>
      <c r="C13" s="71"/>
      <c r="D13" s="71"/>
      <c r="E13" s="71"/>
      <c r="F13" s="71"/>
      <c r="G13" s="71"/>
      <c r="H13" s="71"/>
      <c r="I13" s="71"/>
    </row>
    <row r="14" spans="1:9" s="1" customFormat="1" ht="15.75" x14ac:dyDescent="0.25">
      <c r="A14" s="40"/>
    </row>
    <row r="15" spans="1:9" s="1" customFormat="1" ht="15.75" x14ac:dyDescent="0.25">
      <c r="I15" s="41" t="s">
        <v>11</v>
      </c>
    </row>
    <row r="16" spans="1:9" s="1" customFormat="1" ht="58.5" customHeight="1" x14ac:dyDescent="0.25">
      <c r="A16" s="60" t="s">
        <v>10</v>
      </c>
      <c r="B16" s="60" t="s">
        <v>23</v>
      </c>
      <c r="C16" s="60" t="s">
        <v>78</v>
      </c>
      <c r="D16" s="60" t="s">
        <v>30</v>
      </c>
      <c r="E16" s="37" t="s">
        <v>41</v>
      </c>
      <c r="F16" s="37" t="s">
        <v>42</v>
      </c>
      <c r="G16" s="37" t="s">
        <v>43</v>
      </c>
      <c r="H16" s="50" t="s">
        <v>44</v>
      </c>
      <c r="I16" s="60" t="s">
        <v>16</v>
      </c>
    </row>
    <row r="17" spans="1:9" s="1" customFormat="1" ht="32.25" customHeight="1" x14ac:dyDescent="0.25">
      <c r="A17" s="60"/>
      <c r="B17" s="60"/>
      <c r="C17" s="60"/>
      <c r="D17" s="60"/>
      <c r="E17" s="37" t="s">
        <v>21</v>
      </c>
      <c r="F17" s="37" t="s">
        <v>21</v>
      </c>
      <c r="G17" s="37" t="s">
        <v>21</v>
      </c>
      <c r="H17" s="50" t="s">
        <v>21</v>
      </c>
      <c r="I17" s="60"/>
    </row>
    <row r="18" spans="1:9" s="1" customFormat="1" ht="15.75" x14ac:dyDescent="0.25">
      <c r="A18" s="37">
        <v>1</v>
      </c>
      <c r="B18" s="37">
        <v>2</v>
      </c>
      <c r="C18" s="37">
        <v>3</v>
      </c>
      <c r="D18" s="37">
        <v>4</v>
      </c>
      <c r="E18" s="37">
        <v>5</v>
      </c>
      <c r="F18" s="37">
        <v>6</v>
      </c>
      <c r="G18" s="37">
        <v>7</v>
      </c>
      <c r="H18" s="50"/>
      <c r="I18" s="37">
        <v>8</v>
      </c>
    </row>
    <row r="19" spans="1:9" s="1" customFormat="1" ht="15.75" x14ac:dyDescent="0.25">
      <c r="A19" s="66" t="s">
        <v>97</v>
      </c>
      <c r="B19" s="102" t="s">
        <v>31</v>
      </c>
      <c r="C19" s="103" t="s">
        <v>96</v>
      </c>
      <c r="D19" s="38" t="s">
        <v>29</v>
      </c>
      <c r="E19" s="42">
        <f>SUM(E26,E33,E40,E47,E54)</f>
        <v>11876.317999999999</v>
      </c>
      <c r="F19" s="42">
        <v>11653.503000000001</v>
      </c>
      <c r="G19" s="42">
        <v>11653.503000000001</v>
      </c>
      <c r="H19" s="42">
        <v>11653.503000000001</v>
      </c>
      <c r="I19" s="43">
        <v>46836.89</v>
      </c>
    </row>
    <row r="20" spans="1:9" s="1" customFormat="1" ht="15.75" x14ac:dyDescent="0.25">
      <c r="A20" s="66"/>
      <c r="B20" s="102"/>
      <c r="C20" s="104"/>
      <c r="D20" s="38" t="s">
        <v>12</v>
      </c>
      <c r="E20" s="44"/>
      <c r="F20" s="44"/>
      <c r="G20" s="44"/>
      <c r="H20" s="44"/>
      <c r="I20" s="44"/>
    </row>
    <row r="21" spans="1:9" s="1" customFormat="1" x14ac:dyDescent="0.25">
      <c r="A21" s="66"/>
      <c r="B21" s="102"/>
      <c r="C21" s="104"/>
      <c r="D21" s="9" t="s">
        <v>33</v>
      </c>
      <c r="E21" s="44"/>
      <c r="F21" s="44"/>
      <c r="G21" s="44"/>
      <c r="H21" s="44"/>
      <c r="I21" s="44"/>
    </row>
    <row r="22" spans="1:9" s="1" customFormat="1" x14ac:dyDescent="0.25">
      <c r="A22" s="66"/>
      <c r="B22" s="102"/>
      <c r="C22" s="104"/>
      <c r="D22" s="38" t="s">
        <v>35</v>
      </c>
      <c r="E22" s="58">
        <f>SUM(E36,E57)</f>
        <v>1418.7</v>
      </c>
      <c r="F22" s="58">
        <v>0</v>
      </c>
      <c r="G22" s="58">
        <v>0</v>
      </c>
      <c r="H22" s="58">
        <v>0</v>
      </c>
      <c r="I22" s="58">
        <v>1418.7</v>
      </c>
    </row>
    <row r="23" spans="1:9" s="1" customFormat="1" ht="15.75" x14ac:dyDescent="0.25">
      <c r="A23" s="66"/>
      <c r="B23" s="102"/>
      <c r="C23" s="104"/>
      <c r="D23" s="38" t="s">
        <v>32</v>
      </c>
      <c r="E23" s="59">
        <f>SUM(E30,E37,E44,E51,E58)</f>
        <v>10457.618</v>
      </c>
      <c r="F23" s="59">
        <v>11653.503000000001</v>
      </c>
      <c r="G23" s="59">
        <v>11653.503000000001</v>
      </c>
      <c r="H23" s="59">
        <v>11653.503000000001</v>
      </c>
      <c r="I23" s="59">
        <v>46836.89</v>
      </c>
    </row>
    <row r="24" spans="1:9" s="1" customFormat="1" ht="50.25" x14ac:dyDescent="0.25">
      <c r="A24" s="66"/>
      <c r="B24" s="102"/>
      <c r="C24" s="104"/>
      <c r="D24" s="10" t="s">
        <v>34</v>
      </c>
      <c r="E24" s="11"/>
      <c r="F24" s="38"/>
      <c r="G24" s="38"/>
      <c r="H24" s="51"/>
      <c r="I24" s="38"/>
    </row>
    <row r="25" spans="1:9" s="1" customFormat="1" ht="15.75" x14ac:dyDescent="0.25">
      <c r="A25" s="66"/>
      <c r="B25" s="102"/>
      <c r="C25" s="105"/>
      <c r="D25" s="38" t="s">
        <v>13</v>
      </c>
      <c r="E25" s="38"/>
      <c r="F25" s="38"/>
      <c r="G25" s="38"/>
      <c r="H25" s="51"/>
      <c r="I25" s="38"/>
    </row>
    <row r="26" spans="1:9" s="1" customFormat="1" ht="15.75" x14ac:dyDescent="0.25">
      <c r="A26" s="66" t="s">
        <v>1</v>
      </c>
      <c r="B26" s="102" t="s">
        <v>80</v>
      </c>
      <c r="C26" s="102" t="s">
        <v>81</v>
      </c>
      <c r="D26" s="38" t="s">
        <v>29</v>
      </c>
      <c r="E26" s="45">
        <v>150</v>
      </c>
      <c r="F26" s="45">
        <v>150</v>
      </c>
      <c r="G26" s="45">
        <v>150</v>
      </c>
      <c r="H26" s="45">
        <v>150</v>
      </c>
      <c r="I26" s="45">
        <f t="shared" ref="I26" si="0">SUM(C26:G26)</f>
        <v>450</v>
      </c>
    </row>
    <row r="27" spans="1:9" s="1" customFormat="1" ht="15.75" x14ac:dyDescent="0.25">
      <c r="A27" s="66"/>
      <c r="B27" s="102"/>
      <c r="C27" s="102"/>
      <c r="D27" s="38" t="s">
        <v>12</v>
      </c>
      <c r="E27" s="38"/>
      <c r="F27" s="38"/>
      <c r="G27" s="38"/>
      <c r="H27" s="51"/>
      <c r="I27" s="38"/>
    </row>
    <row r="28" spans="1:9" s="1" customFormat="1" x14ac:dyDescent="0.25">
      <c r="A28" s="66"/>
      <c r="B28" s="102"/>
      <c r="C28" s="102"/>
      <c r="D28" s="9" t="s">
        <v>33</v>
      </c>
      <c r="E28" s="38"/>
      <c r="F28" s="38"/>
      <c r="G28" s="38"/>
      <c r="H28" s="51"/>
      <c r="I28" s="38"/>
    </row>
    <row r="29" spans="1:9" s="1" customFormat="1" x14ac:dyDescent="0.25">
      <c r="A29" s="66"/>
      <c r="B29" s="102"/>
      <c r="C29" s="102"/>
      <c r="D29" s="38" t="s">
        <v>35</v>
      </c>
      <c r="E29" s="38"/>
      <c r="F29" s="38"/>
      <c r="G29" s="38"/>
      <c r="H29" s="51"/>
      <c r="I29" s="38"/>
    </row>
    <row r="30" spans="1:9" s="1" customFormat="1" ht="15.75" x14ac:dyDescent="0.25">
      <c r="A30" s="66"/>
      <c r="B30" s="102"/>
      <c r="C30" s="102"/>
      <c r="D30" s="38" t="s">
        <v>32</v>
      </c>
      <c r="E30" s="46">
        <v>150</v>
      </c>
      <c r="F30" s="46">
        <v>150</v>
      </c>
      <c r="G30" s="46">
        <v>150</v>
      </c>
      <c r="H30" s="46">
        <v>150</v>
      </c>
      <c r="I30" s="46">
        <v>600</v>
      </c>
    </row>
    <row r="31" spans="1:9" s="1" customFormat="1" ht="50.25" x14ac:dyDescent="0.25">
      <c r="A31" s="66"/>
      <c r="B31" s="102"/>
      <c r="C31" s="102"/>
      <c r="D31" s="10" t="s">
        <v>34</v>
      </c>
      <c r="E31" s="38"/>
      <c r="F31" s="38"/>
      <c r="G31" s="38"/>
      <c r="H31" s="51"/>
      <c r="I31" s="38"/>
    </row>
    <row r="32" spans="1:9" s="1" customFormat="1" ht="15.75" x14ac:dyDescent="0.25">
      <c r="A32" s="66"/>
      <c r="B32" s="102"/>
      <c r="C32" s="102"/>
      <c r="D32" s="38" t="s">
        <v>13</v>
      </c>
      <c r="E32" s="38"/>
      <c r="F32" s="38"/>
      <c r="G32" s="38"/>
      <c r="H32" s="51"/>
      <c r="I32" s="38"/>
    </row>
    <row r="33" spans="1:9" s="1" customFormat="1" ht="15.75" customHeight="1" x14ac:dyDescent="0.25">
      <c r="A33" s="66" t="s">
        <v>53</v>
      </c>
      <c r="B33" s="102" t="s">
        <v>85</v>
      </c>
      <c r="C33" s="102" t="s">
        <v>98</v>
      </c>
      <c r="D33" s="38" t="s">
        <v>29</v>
      </c>
      <c r="E33" s="45">
        <v>1269.7190000000001</v>
      </c>
      <c r="F33" s="45">
        <v>861.9</v>
      </c>
      <c r="G33" s="45">
        <v>861.9</v>
      </c>
      <c r="H33" s="45">
        <v>861.9</v>
      </c>
      <c r="I33" s="45">
        <v>3855.4189999999999</v>
      </c>
    </row>
    <row r="34" spans="1:9" s="1" customFormat="1" ht="15.75" x14ac:dyDescent="0.25">
      <c r="A34" s="66"/>
      <c r="B34" s="102"/>
      <c r="C34" s="102"/>
      <c r="D34" s="38" t="s">
        <v>12</v>
      </c>
      <c r="E34" s="38"/>
      <c r="F34" s="38"/>
      <c r="G34" s="38"/>
      <c r="H34" s="51"/>
      <c r="I34" s="38"/>
    </row>
    <row r="35" spans="1:9" s="1" customFormat="1" x14ac:dyDescent="0.25">
      <c r="A35" s="66"/>
      <c r="B35" s="102"/>
      <c r="C35" s="102"/>
      <c r="D35" s="9" t="s">
        <v>33</v>
      </c>
      <c r="E35" s="38"/>
      <c r="F35" s="38"/>
      <c r="G35" s="38"/>
      <c r="H35" s="51"/>
      <c r="I35" s="38"/>
    </row>
    <row r="36" spans="1:9" s="1" customFormat="1" x14ac:dyDescent="0.25">
      <c r="A36" s="66"/>
      <c r="B36" s="102"/>
      <c r="C36" s="102"/>
      <c r="D36" s="38" t="s">
        <v>35</v>
      </c>
      <c r="E36" s="57">
        <v>404.2</v>
      </c>
      <c r="F36" s="57">
        <v>0</v>
      </c>
      <c r="G36" s="57">
        <v>0</v>
      </c>
      <c r="H36" s="57">
        <v>0</v>
      </c>
      <c r="I36" s="57">
        <v>404.2</v>
      </c>
    </row>
    <row r="37" spans="1:9" s="1" customFormat="1" ht="15.75" x14ac:dyDescent="0.25">
      <c r="A37" s="66"/>
      <c r="B37" s="102"/>
      <c r="C37" s="102"/>
      <c r="D37" s="38" t="s">
        <v>32</v>
      </c>
      <c r="E37" s="48">
        <v>865.51900000000001</v>
      </c>
      <c r="F37" s="48">
        <v>861.9</v>
      </c>
      <c r="G37" s="48">
        <v>861.9</v>
      </c>
      <c r="H37" s="48">
        <v>861.9</v>
      </c>
      <c r="I37" s="48">
        <v>3855.4189999999999</v>
      </c>
    </row>
    <row r="38" spans="1:9" s="1" customFormat="1" ht="50.25" x14ac:dyDescent="0.25">
      <c r="A38" s="66"/>
      <c r="B38" s="102"/>
      <c r="C38" s="102"/>
      <c r="D38" s="10" t="s">
        <v>34</v>
      </c>
      <c r="E38" s="38"/>
      <c r="F38" s="38"/>
      <c r="G38" s="38"/>
      <c r="H38" s="51"/>
      <c r="I38" s="38"/>
    </row>
    <row r="39" spans="1:9" s="1" customFormat="1" ht="15.75" x14ac:dyDescent="0.25">
      <c r="A39" s="66"/>
      <c r="B39" s="102"/>
      <c r="C39" s="102"/>
      <c r="D39" s="38" t="s">
        <v>13</v>
      </c>
      <c r="E39" s="38"/>
      <c r="F39" s="38"/>
      <c r="G39" s="38"/>
      <c r="H39" s="51"/>
      <c r="I39" s="38"/>
    </row>
    <row r="40" spans="1:9" s="1" customFormat="1" ht="15.75" customHeight="1" x14ac:dyDescent="0.25">
      <c r="A40" s="66" t="s">
        <v>55</v>
      </c>
      <c r="B40" s="102" t="s">
        <v>87</v>
      </c>
      <c r="C40" s="102" t="s">
        <v>99</v>
      </c>
      <c r="D40" s="38" t="s">
        <v>29</v>
      </c>
      <c r="E40" s="45">
        <v>1542.1030000000001</v>
      </c>
      <c r="F40" s="45">
        <v>1542.1030000000001</v>
      </c>
      <c r="G40" s="45">
        <v>1542.1030000000001</v>
      </c>
      <c r="H40" s="45">
        <v>1542.1030000000001</v>
      </c>
      <c r="I40" s="45">
        <v>6148.4120000000003</v>
      </c>
    </row>
    <row r="41" spans="1:9" s="1" customFormat="1" ht="15.75" x14ac:dyDescent="0.25">
      <c r="A41" s="66"/>
      <c r="B41" s="102"/>
      <c r="C41" s="102"/>
      <c r="D41" s="38" t="s">
        <v>12</v>
      </c>
      <c r="E41" s="38"/>
      <c r="F41" s="38"/>
      <c r="G41" s="38"/>
      <c r="H41" s="51"/>
      <c r="I41" s="38"/>
    </row>
    <row r="42" spans="1:9" s="1" customFormat="1" x14ac:dyDescent="0.25">
      <c r="A42" s="66"/>
      <c r="B42" s="102"/>
      <c r="C42" s="102"/>
      <c r="D42" s="9" t="s">
        <v>33</v>
      </c>
      <c r="E42" s="38"/>
      <c r="F42" s="38"/>
      <c r="G42" s="38"/>
      <c r="H42" s="51"/>
      <c r="I42" s="38"/>
    </row>
    <row r="43" spans="1:9" s="1" customFormat="1" x14ac:dyDescent="0.25">
      <c r="A43" s="66"/>
      <c r="B43" s="102"/>
      <c r="C43" s="102"/>
      <c r="D43" s="38" t="s">
        <v>35</v>
      </c>
      <c r="E43" s="38"/>
      <c r="F43" s="38"/>
      <c r="G43" s="38"/>
      <c r="H43" s="51"/>
      <c r="I43" s="38"/>
    </row>
    <row r="44" spans="1:9" s="1" customFormat="1" ht="15.75" x14ac:dyDescent="0.25">
      <c r="A44" s="66"/>
      <c r="B44" s="102"/>
      <c r="C44" s="102"/>
      <c r="D44" s="38" t="s">
        <v>32</v>
      </c>
      <c r="E44" s="46">
        <v>1542.1030000000001</v>
      </c>
      <c r="F44" s="46">
        <v>1542.1030000000001</v>
      </c>
      <c r="G44" s="46">
        <v>1542.1030000000001</v>
      </c>
      <c r="H44" s="46">
        <v>1542.1030000000001</v>
      </c>
      <c r="I44" s="46">
        <v>6148.4120000000003</v>
      </c>
    </row>
    <row r="45" spans="1:9" s="1" customFormat="1" ht="50.25" x14ac:dyDescent="0.25">
      <c r="A45" s="66"/>
      <c r="B45" s="102"/>
      <c r="C45" s="102"/>
      <c r="D45" s="10" t="s">
        <v>34</v>
      </c>
      <c r="E45" s="38"/>
      <c r="F45" s="38"/>
      <c r="G45" s="38"/>
      <c r="H45" s="51"/>
      <c r="I45" s="38"/>
    </row>
    <row r="46" spans="1:9" s="1" customFormat="1" ht="15.75" x14ac:dyDescent="0.25">
      <c r="A46" s="66"/>
      <c r="B46" s="102"/>
      <c r="C46" s="102"/>
      <c r="D46" s="38" t="s">
        <v>13</v>
      </c>
      <c r="E46" s="38"/>
      <c r="F46" s="38"/>
      <c r="G46" s="38"/>
      <c r="H46" s="51"/>
      <c r="I46" s="38"/>
    </row>
    <row r="47" spans="1:9" s="1" customFormat="1" ht="15.75" customHeight="1" x14ac:dyDescent="0.25">
      <c r="A47" s="66" t="s">
        <v>61</v>
      </c>
      <c r="B47" s="102" t="s">
        <v>90</v>
      </c>
      <c r="C47" s="102" t="s">
        <v>100</v>
      </c>
      <c r="D47" s="38" t="s">
        <v>29</v>
      </c>
      <c r="E47" s="45">
        <v>399.99599999999998</v>
      </c>
      <c r="F47" s="45">
        <v>200</v>
      </c>
      <c r="G47" s="45">
        <v>200</v>
      </c>
      <c r="H47" s="45">
        <v>200</v>
      </c>
      <c r="I47" s="45">
        <f>SUM(E47:H47)</f>
        <v>999.99599999999998</v>
      </c>
    </row>
    <row r="48" spans="1:9" s="1" customFormat="1" ht="36" customHeight="1" x14ac:dyDescent="0.25">
      <c r="A48" s="66"/>
      <c r="B48" s="102"/>
      <c r="C48" s="102"/>
      <c r="D48" s="38" t="s">
        <v>12</v>
      </c>
      <c r="E48" s="38"/>
      <c r="F48" s="38"/>
      <c r="G48" s="38"/>
      <c r="H48" s="51"/>
      <c r="I48" s="38"/>
    </row>
    <row r="49" spans="1:9" x14ac:dyDescent="0.3">
      <c r="A49" s="66"/>
      <c r="B49" s="102"/>
      <c r="C49" s="102"/>
      <c r="D49" s="9" t="s">
        <v>33</v>
      </c>
      <c r="E49" s="38"/>
      <c r="F49" s="38"/>
      <c r="G49" s="38"/>
      <c r="H49" s="51"/>
      <c r="I49" s="38"/>
    </row>
    <row r="50" spans="1:9" x14ac:dyDescent="0.3">
      <c r="A50" s="66"/>
      <c r="B50" s="102"/>
      <c r="C50" s="102"/>
      <c r="D50" s="38" t="s">
        <v>35</v>
      </c>
      <c r="E50" s="38"/>
      <c r="F50" s="38"/>
      <c r="G50" s="38"/>
      <c r="H50" s="51"/>
      <c r="I50" s="38"/>
    </row>
    <row r="51" spans="1:9" x14ac:dyDescent="0.3">
      <c r="A51" s="66"/>
      <c r="B51" s="102"/>
      <c r="C51" s="102"/>
      <c r="D51" s="38" t="s">
        <v>32</v>
      </c>
      <c r="E51" s="46">
        <v>399.99599999999998</v>
      </c>
      <c r="F51" s="46">
        <v>200</v>
      </c>
      <c r="G51" s="46">
        <v>200</v>
      </c>
      <c r="H51" s="46">
        <v>200</v>
      </c>
      <c r="I51" s="46">
        <f>SUM(E51:H51)</f>
        <v>999.99599999999998</v>
      </c>
    </row>
    <row r="52" spans="1:9" ht="51" x14ac:dyDescent="0.3">
      <c r="A52" s="66"/>
      <c r="B52" s="102"/>
      <c r="C52" s="102"/>
      <c r="D52" s="10" t="s">
        <v>34</v>
      </c>
      <c r="E52" s="38"/>
      <c r="F52" s="38"/>
      <c r="G52" s="38"/>
      <c r="H52" s="51"/>
      <c r="I52" s="38"/>
    </row>
    <row r="53" spans="1:9" x14ac:dyDescent="0.3">
      <c r="A53" s="66"/>
      <c r="B53" s="102"/>
      <c r="C53" s="102"/>
      <c r="D53" s="38" t="s">
        <v>13</v>
      </c>
      <c r="E53" s="38"/>
      <c r="F53" s="38"/>
      <c r="G53" s="38"/>
      <c r="H53" s="51"/>
      <c r="I53" s="38"/>
    </row>
    <row r="54" spans="1:9" ht="18.75" customHeight="1" x14ac:dyDescent="0.3">
      <c r="A54" s="66" t="s">
        <v>64</v>
      </c>
      <c r="B54" s="102" t="s">
        <v>92</v>
      </c>
      <c r="C54" s="102" t="s">
        <v>101</v>
      </c>
      <c r="D54" s="38" t="s">
        <v>29</v>
      </c>
      <c r="E54" s="45">
        <v>8514.5</v>
      </c>
      <c r="F54" s="45">
        <v>8899.5</v>
      </c>
      <c r="G54" s="45">
        <v>8899.5</v>
      </c>
      <c r="H54" s="45">
        <v>8899.5</v>
      </c>
      <c r="I54" s="45">
        <f>SUM(E54:H54)</f>
        <v>35213</v>
      </c>
    </row>
    <row r="55" spans="1:9" x14ac:dyDescent="0.3">
      <c r="A55" s="66"/>
      <c r="B55" s="102"/>
      <c r="C55" s="102"/>
      <c r="D55" s="38" t="s">
        <v>12</v>
      </c>
      <c r="E55" s="38"/>
      <c r="F55" s="38"/>
      <c r="G55" s="38"/>
      <c r="H55" s="51"/>
      <c r="I55" s="38"/>
    </row>
    <row r="56" spans="1:9" x14ac:dyDescent="0.3">
      <c r="A56" s="66"/>
      <c r="B56" s="102"/>
      <c r="C56" s="102"/>
      <c r="D56" s="9" t="s">
        <v>33</v>
      </c>
      <c r="E56" s="38"/>
      <c r="F56" s="38"/>
      <c r="G56" s="38"/>
      <c r="H56" s="51"/>
      <c r="I56" s="38"/>
    </row>
    <row r="57" spans="1:9" x14ac:dyDescent="0.3">
      <c r="A57" s="66"/>
      <c r="B57" s="102"/>
      <c r="C57" s="102"/>
      <c r="D57" s="38" t="s">
        <v>35</v>
      </c>
      <c r="E57" s="46">
        <v>1014.5</v>
      </c>
      <c r="F57" s="46">
        <v>0</v>
      </c>
      <c r="G57" s="46">
        <v>0</v>
      </c>
      <c r="H57" s="46">
        <v>0</v>
      </c>
      <c r="I57" s="46">
        <v>1014.5</v>
      </c>
    </row>
    <row r="58" spans="1:9" x14ac:dyDescent="0.3">
      <c r="A58" s="66"/>
      <c r="B58" s="102"/>
      <c r="C58" s="102"/>
      <c r="D58" s="38" t="s">
        <v>32</v>
      </c>
      <c r="E58" s="46">
        <v>7500</v>
      </c>
      <c r="F58" s="46">
        <v>8899.5</v>
      </c>
      <c r="G58" s="46">
        <v>8899.5</v>
      </c>
      <c r="H58" s="46">
        <v>8899.5</v>
      </c>
      <c r="I58" s="46">
        <f>SUM(E58:H58)</f>
        <v>34198.5</v>
      </c>
    </row>
    <row r="59" spans="1:9" ht="51" x14ac:dyDescent="0.3">
      <c r="A59" s="66"/>
      <c r="B59" s="102"/>
      <c r="C59" s="102"/>
      <c r="D59" s="10" t="s">
        <v>34</v>
      </c>
      <c r="E59" s="38"/>
      <c r="F59" s="38"/>
      <c r="G59" s="38"/>
      <c r="H59" s="51"/>
      <c r="I59" s="38"/>
    </row>
    <row r="60" spans="1:9" x14ac:dyDescent="0.3">
      <c r="A60" s="66"/>
      <c r="B60" s="102"/>
      <c r="C60" s="102"/>
      <c r="D60" s="38" t="s">
        <v>13</v>
      </c>
      <c r="E60" s="38"/>
      <c r="F60" s="38"/>
      <c r="G60" s="38"/>
      <c r="H60" s="51"/>
      <c r="I60" s="38"/>
    </row>
  </sheetData>
  <mergeCells count="30">
    <mergeCell ref="A33:A39"/>
    <mergeCell ref="B33:B39"/>
    <mergeCell ref="C33:C39"/>
    <mergeCell ref="A16:A17"/>
    <mergeCell ref="B16:B17"/>
    <mergeCell ref="C16:C17"/>
    <mergeCell ref="A9:I9"/>
    <mergeCell ref="A10:I10"/>
    <mergeCell ref="A11:I11"/>
    <mergeCell ref="A12:I12"/>
    <mergeCell ref="A26:A32"/>
    <mergeCell ref="B26:B32"/>
    <mergeCell ref="C26:C32"/>
    <mergeCell ref="D16:D17"/>
    <mergeCell ref="E1:I4"/>
    <mergeCell ref="A47:A53"/>
    <mergeCell ref="B47:B53"/>
    <mergeCell ref="C47:C53"/>
    <mergeCell ref="A54:A60"/>
    <mergeCell ref="B54:B60"/>
    <mergeCell ref="C54:C60"/>
    <mergeCell ref="A13:I13"/>
    <mergeCell ref="A40:A46"/>
    <mergeCell ref="B40:B46"/>
    <mergeCell ref="C40:C46"/>
    <mergeCell ref="I16:I17"/>
    <mergeCell ref="A19:A25"/>
    <mergeCell ref="B19:B25"/>
    <mergeCell ref="C19:C25"/>
    <mergeCell ref="A8:I8"/>
  </mergeCells>
  <pageMargins left="0.78740157480314965" right="0.78740157480314965" top="1.1811023622047245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 6 к Пр</vt:lpstr>
      <vt:lpstr>пр 7 к Пр</vt:lpstr>
      <vt:lpstr>пр 8 к Пр</vt:lpstr>
      <vt:lpstr>'пр 7 к Пр'!Заголовки_для_печати</vt:lpstr>
      <vt:lpstr>'пр 8 к Пр'!Заголовки_для_печати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Мирошникова </cp:lastModifiedBy>
  <cp:lastPrinted>2017-10-30T10:51:11Z</cp:lastPrinted>
  <dcterms:created xsi:type="dcterms:W3CDTF">2016-10-20T04:37:12Z</dcterms:created>
  <dcterms:modified xsi:type="dcterms:W3CDTF">2017-10-30T10:52:50Z</dcterms:modified>
</cp:coreProperties>
</file>